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codeName="ThisWorkbook"/>
  <bookViews>
    <workbookView xWindow="-15" yWindow="-15" windowWidth="12045" windowHeight="5580" tabRatio="793"/>
  </bookViews>
  <sheets>
    <sheet name="اليومية" sheetId="93" r:id="rId1"/>
  </sheets>
  <definedNames>
    <definedName name="name">#REF!</definedName>
    <definedName name="_xlnm.Print_Area" localSheetId="0">اليومية!$F$1:$N$33</definedName>
    <definedName name="_xlnm.Print_Titles" localSheetId="0">اليومية!$6:$10</definedName>
    <definedName name="ا">#REF!</definedName>
    <definedName name="الاسم">اليومية!$B$2:$D$4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فرق">اليومية!$D$2:$D$4</definedName>
    <definedName name="الكمية">#REF!</definedName>
    <definedName name="الكمية.">#REF!</definedName>
    <definedName name="المجموع">اليومية!$B$4:$D$4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">اليومية!$C$2:$C$4</definedName>
    <definedName name="دفع___مرتجع">#REF!</definedName>
    <definedName name="س">#REF!</definedName>
    <definedName name="شغل">اليومية!$B$2:$B$4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وليد_الداهوك">اليومية!$B$3:$D$3</definedName>
    <definedName name="ي">#REF!</definedName>
  </definedNames>
  <calcPr calcId="144525"/>
</workbook>
</file>

<file path=xl/calcChain.xml><?xml version="1.0" encoding="utf-8"?>
<calcChain xmlns="http://schemas.openxmlformats.org/spreadsheetml/2006/main">
  <c r="D28" i="93" l="1" a="1"/>
  <c r="D28" i="93" s="1"/>
  <c r="D29" i="93" a="1"/>
  <c r="D29" i="93" s="1"/>
  <c r="D30" i="93" a="1"/>
  <c r="D30" i="93" s="1"/>
  <c r="D27" i="93" l="1" a="1"/>
  <c r="D27" i="93" s="1"/>
  <c r="C27" i="93" l="1" a="1"/>
  <c r="C27" i="93" s="1"/>
  <c r="C28" i="93" s="1" a="1"/>
  <c r="C28" i="93" s="1"/>
  <c r="C32" i="93" a="1"/>
  <c r="C32" i="93" s="1"/>
  <c r="A19" i="93"/>
  <c r="A20" i="93"/>
  <c r="A21" i="93"/>
  <c r="A22" i="93"/>
  <c r="A23" i="93"/>
  <c r="A24" i="93"/>
  <c r="A25" i="93"/>
  <c r="M19" i="93"/>
  <c r="M20" i="93"/>
  <c r="M21" i="93"/>
  <c r="M22" i="93"/>
  <c r="M23" i="93"/>
  <c r="M24" i="93"/>
  <c r="M25" i="93"/>
  <c r="N19" i="93"/>
  <c r="N20" i="93"/>
  <c r="N21" i="93"/>
  <c r="N22" i="93"/>
  <c r="N23" i="93"/>
  <c r="N24" i="93"/>
  <c r="N25" i="93"/>
  <c r="C29" i="93" l="1" a="1"/>
  <c r="C29" i="93" s="1"/>
  <c r="C30" i="93" s="1" a="1"/>
  <c r="C30" i="93" s="1"/>
  <c r="A11" i="93"/>
  <c r="C31" i="93" l="1" a="1"/>
  <c r="C31" i="93" s="1"/>
  <c r="J26" i="93"/>
  <c r="I26" i="93"/>
  <c r="E26" i="93"/>
  <c r="D26" i="93"/>
  <c r="N18" i="93"/>
  <c r="M18" i="93"/>
  <c r="A18" i="93"/>
  <c r="N17" i="93"/>
  <c r="M17" i="93"/>
  <c r="A17" i="93"/>
  <c r="N16" i="93"/>
  <c r="M16" i="93"/>
  <c r="A16" i="93"/>
  <c r="N15" i="93"/>
  <c r="M15" i="93"/>
  <c r="A15" i="93"/>
  <c r="N14" i="93"/>
  <c r="M14" i="93"/>
  <c r="A14" i="93"/>
  <c r="N13" i="93"/>
  <c r="M13" i="93"/>
  <c r="A13" i="93"/>
  <c r="N12" i="93"/>
  <c r="M12" i="93"/>
  <c r="A12" i="93"/>
  <c r="N11" i="93"/>
  <c r="M11" i="93"/>
  <c r="N7" i="93"/>
  <c r="R6" i="93" s="1"/>
  <c r="K7" i="93"/>
  <c r="G7" i="93"/>
  <c r="Q6" i="93"/>
  <c r="N26" i="93" l="1"/>
  <c r="M28" i="93" s="1"/>
  <c r="M26" i="93"/>
  <c r="M27" i="93" s="1"/>
  <c r="M30" i="93" l="1"/>
</calcChain>
</file>

<file path=xl/sharedStrings.xml><?xml version="1.0" encoding="utf-8"?>
<sst xmlns="http://schemas.openxmlformats.org/spreadsheetml/2006/main" count="63" uniqueCount="57">
  <si>
    <t>الرقم</t>
  </si>
  <si>
    <t>رمل</t>
  </si>
  <si>
    <t>سرك</t>
  </si>
  <si>
    <t>رقم الفاتورة</t>
  </si>
  <si>
    <t>المستلم</t>
  </si>
  <si>
    <t>ملاحظات</t>
  </si>
  <si>
    <t>السائق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</si>
  <si>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</si>
  <si>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</si>
  <si>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</si>
  <si>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</si>
  <si>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</si>
  <si>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</si>
  <si>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</si>
  <si>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</si>
  <si>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</si>
  <si>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</si>
  <si>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</si>
  <si>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</si>
  <si>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</si>
  <si>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</si>
  <si>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US$</t>
  </si>
  <si>
    <t>التسديد</t>
  </si>
  <si>
    <t>دفع /
مرتجع</t>
  </si>
  <si>
    <t>المحترمة</t>
  </si>
  <si>
    <t>المحترمين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</si>
  <si>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</si>
  <si>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</si>
  <si>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</si>
  <si>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</si>
  <si>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</si>
  <si>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</si>
  <si>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</si>
  <si>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</si>
  <si>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</si>
  <si>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</si>
  <si>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</si>
  <si>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</si>
  <si>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</si>
  <si>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</si>
  <si>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</si>
  <si>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</si>
  <si>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</si>
  <si>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</si>
  <si>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</si>
  <si>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</si>
  <si>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</si>
  <si>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</si>
  <si>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</si>
  <si>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</si>
  <si>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مخلوط</t>
  </si>
  <si>
    <t>محمد 1</t>
  </si>
  <si>
    <t>محمد2</t>
  </si>
  <si>
    <t>خالد 1</t>
  </si>
  <si>
    <t>خالد 2</t>
  </si>
  <si>
    <t>مصطفى 1</t>
  </si>
  <si>
    <t xml:space="preserve"> =IFERROR(INDEX($D$27:$D$31;MATCH(0;COUNTIF($C$26:C26;$D$27:$D$31&amp;"");0));"")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</si>
</sst>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_-&quot;$&quot;\ * #,##0.00\-;_-&quot;$&quot;\ * &quot;-&quot;??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2010000]yyyy/mm/dd;@"/>
    <numFmt numFmtId="168" formatCode="[$$-409]#,##0.00"/>
    <numFmt numFmtId="169" formatCode="&quot;$&quot;\ #,##0.00_-"/>
    <numFmt numFmtId="170" formatCode="[$-F800]dddd\,\ mmmm\ dd\,\ yyyy"/>
    <numFmt numFmtId="171" formatCode="[$-1010000]yyyy/mm/dd;@"/>
    <numFmt numFmtId="172" formatCode="_-[$ل.ل.‏-3001]\ * #,##0_-;_-[$ل.ل.‏-3001]\ * #,##0\-;_-[$ل.ل.‏-3001]\ * &quot;-&quot;_-;_-@_-"/>
  </numFmts>
  <fonts count="45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name val="Times New Roman"/>
      <family val="2"/>
      <charset val="178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1"/>
      <color rgb="FF3F3F3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theme="3" tint="-0.249977111117893"/>
      </left>
      <right/>
      <top style="double">
        <color theme="3" tint="-0.249977111117893"/>
      </top>
      <bottom/>
      <diagonal/>
    </border>
    <border>
      <left/>
      <right style="double">
        <color theme="3" tint="-0.249977111117893"/>
      </right>
      <top style="double">
        <color theme="3" tint="-0.249977111117893"/>
      </top>
      <bottom/>
      <diagonal/>
    </border>
    <border>
      <left style="double">
        <color theme="3" tint="-0.249977111117893"/>
      </left>
      <right/>
      <top/>
      <bottom style="double">
        <color theme="3" tint="-0.249977111117893"/>
      </bottom>
      <diagonal/>
    </border>
    <border>
      <left/>
      <right style="double">
        <color theme="3" tint="-0.249977111117893"/>
      </right>
      <top/>
      <bottom style="double">
        <color theme="3" tint="-0.249977111117893"/>
      </bottom>
      <diagonal/>
    </border>
    <border>
      <left style="double">
        <color theme="3" tint="-0.249977111117893"/>
      </left>
      <right/>
      <top/>
      <bottom/>
      <diagonal/>
    </border>
    <border>
      <left/>
      <right style="double">
        <color theme="3" tint="-0.249977111117893"/>
      </right>
      <top/>
      <bottom/>
      <diagonal/>
    </border>
  </borders>
  <cellStyleXfs count="196">
    <xf numFmtId="0" fontId="0" fillId="0" borderId="0"/>
    <xf numFmtId="0" fontId="15" fillId="0" borderId="0"/>
    <xf numFmtId="167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3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3" borderId="9" applyNumberFormat="0" applyAlignment="0" applyProtection="0"/>
    <xf numFmtId="0" fontId="29" fillId="3" borderId="13" applyNumberFormat="0" applyAlignment="0" applyProtection="0"/>
    <xf numFmtId="0" fontId="15" fillId="0" borderId="0"/>
    <xf numFmtId="0" fontId="30" fillId="0" borderId="0"/>
    <xf numFmtId="0" fontId="26" fillId="3" borderId="9" applyNumberFormat="0" applyAlignment="0" applyProtection="0"/>
    <xf numFmtId="0" fontId="29" fillId="3" borderId="13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7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3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</cellStyleXfs>
  <cellXfs count="133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70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14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7" fontId="23" fillId="0" borderId="2" xfId="0" applyNumberFormat="1" applyFont="1" applyFill="1" applyBorder="1" applyAlignment="1">
      <alignment horizontal="center" vertical="center" shrinkToFit="1"/>
    </xf>
    <xf numFmtId="165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1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8" fontId="24" fillId="0" borderId="1" xfId="0" applyNumberFormat="1" applyFont="1" applyFill="1" applyBorder="1" applyAlignment="1">
      <alignment horizontal="center" vertical="center" shrinkToFit="1"/>
    </xf>
    <xf numFmtId="167" fontId="23" fillId="0" borderId="1" xfId="0" applyNumberFormat="1" applyFont="1" applyFill="1" applyBorder="1" applyAlignment="1">
      <alignment horizontal="center" vertical="center" shrinkToFit="1"/>
    </xf>
    <xf numFmtId="165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1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1" fontId="24" fillId="0" borderId="2" xfId="0" applyNumberFormat="1" applyFont="1" applyFill="1" applyBorder="1" applyAlignment="1">
      <alignment horizontal="center" vertical="center" shrinkToFit="1"/>
    </xf>
    <xf numFmtId="171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fill" vertical="center"/>
    </xf>
    <xf numFmtId="165" fontId="21" fillId="0" borderId="1" xfId="20" applyNumberFormat="1" applyFont="1" applyFill="1" applyBorder="1" applyAlignment="1">
      <alignment horizontal="center" vertical="center" shrinkToFit="1"/>
    </xf>
    <xf numFmtId="165" fontId="21" fillId="0" borderId="2" xfId="20" applyNumberFormat="1" applyFont="1" applyFill="1" applyBorder="1" applyAlignment="1">
      <alignment horizontal="center" vertical="center" shrinkToFit="1"/>
    </xf>
    <xf numFmtId="0" fontId="18" fillId="0" borderId="14" xfId="0" applyFont="1" applyBorder="1"/>
    <xf numFmtId="171" fontId="35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5" xfId="0" applyFont="1" applyFill="1" applyBorder="1" applyAlignment="1">
      <alignment horizontal="center" vertical="center" wrapText="1"/>
    </xf>
    <xf numFmtId="171" fontId="24" fillId="0" borderId="3" xfId="0" applyNumberFormat="1" applyFont="1" applyFill="1" applyBorder="1" applyAlignment="1">
      <alignment horizontal="center" vertical="center" shrinkToFit="1"/>
    </xf>
    <xf numFmtId="167" fontId="23" fillId="0" borderId="3" xfId="0" applyNumberFormat="1" applyFont="1" applyFill="1" applyBorder="1" applyAlignment="1">
      <alignment horizontal="center" vertical="center" shrinkToFit="1"/>
    </xf>
    <xf numFmtId="165" fontId="23" fillId="0" borderId="3" xfId="0" applyNumberFormat="1" applyFont="1" applyFill="1" applyBorder="1" applyAlignment="1">
      <alignment horizontal="center" vertical="center" shrinkToFit="1"/>
    </xf>
    <xf numFmtId="165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1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/>
    </xf>
    <xf numFmtId="171" fontId="19" fillId="0" borderId="16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0" borderId="3" xfId="0" applyNumberFormat="1" applyFont="1" applyFill="1" applyBorder="1" applyAlignment="1">
      <alignment horizontal="right" vertical="center" shrinkToFit="1"/>
    </xf>
    <xf numFmtId="0" fontId="24" fillId="3" borderId="1" xfId="19" applyNumberFormat="1" applyFont="1" applyFill="1" applyBorder="1" applyAlignment="1">
      <alignment horizontal="right" vertical="center" shrinkToFit="1"/>
    </xf>
    <xf numFmtId="0" fontId="33" fillId="3" borderId="1" xfId="4" applyNumberFormat="1" applyFont="1" applyFill="1" applyBorder="1" applyAlignment="1">
      <alignment horizontal="center" vertical="center" shrinkToFit="1"/>
    </xf>
    <xf numFmtId="0" fontId="3" fillId="4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5" fontId="32" fillId="3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5" fontId="32" fillId="3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1" fillId="3" borderId="3" xfId="4" applyNumberFormat="1" applyFont="1" applyFill="1" applyBorder="1" applyAlignment="1">
      <alignment horizontal="center" vertical="center" shrinkToFit="1"/>
    </xf>
    <xf numFmtId="0" fontId="3" fillId="4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5" fontId="32" fillId="3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18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/>
    </xf>
    <xf numFmtId="0" fontId="34" fillId="9" borderId="17" xfId="10" applyFont="1" applyFill="1" applyBorder="1" applyAlignment="1">
      <alignment horizontal="center" vertical="center" wrapText="1"/>
    </xf>
    <xf numFmtId="0" fontId="37" fillId="9" borderId="17" xfId="10" applyFont="1" applyFill="1" applyBorder="1" applyAlignment="1">
      <alignment horizontal="center" vertical="center" wrapText="1"/>
    </xf>
    <xf numFmtId="165" fontId="34" fillId="9" borderId="17" xfId="10" applyNumberFormat="1" applyFont="1" applyFill="1" applyBorder="1" applyAlignment="1">
      <alignment horizontal="center" vertical="center"/>
    </xf>
    <xf numFmtId="167" fontId="34" fillId="9" borderId="17" xfId="10" applyNumberFormat="1" applyFont="1" applyFill="1" applyBorder="1" applyAlignment="1">
      <alignment horizontal="center" vertical="center"/>
    </xf>
    <xf numFmtId="165" fontId="34" fillId="9" borderId="19" xfId="10" applyNumberFormat="1" applyFont="1" applyFill="1" applyBorder="1" applyAlignment="1">
      <alignment horizontal="center" vertical="center"/>
    </xf>
    <xf numFmtId="165" fontId="23" fillId="9" borderId="19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9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5" fontId="39" fillId="0" borderId="1" xfId="0" applyNumberFormat="1" applyFont="1" applyFill="1" applyBorder="1" applyAlignment="1">
      <alignment horizontal="center" vertical="center" shrinkToFit="1"/>
    </xf>
    <xf numFmtId="167" fontId="39" fillId="0" borderId="1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2" fillId="5" borderId="1" xfId="4" applyNumberFormat="1" applyFont="1" applyFill="1" applyBorder="1" applyAlignment="1">
      <alignment horizontal="center" vertical="center" shrinkToFit="1"/>
    </xf>
    <xf numFmtId="0" fontId="40" fillId="4" borderId="1" xfId="21" applyNumberFormat="1" applyFont="1" applyFill="1" applyBorder="1" applyAlignment="1">
      <alignment horizontal="center" vertical="center" shrinkToFit="1"/>
    </xf>
    <xf numFmtId="49" fontId="40" fillId="0" borderId="1" xfId="21" applyNumberFormat="1" applyFont="1" applyFill="1" applyBorder="1" applyAlignment="1">
      <alignment horizontal="center" vertical="center" shrinkToFit="1"/>
    </xf>
    <xf numFmtId="0" fontId="40" fillId="0" borderId="1" xfId="21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center" vertical="center" shrinkToFit="1"/>
    </xf>
    <xf numFmtId="0" fontId="38" fillId="0" borderId="1" xfId="0" applyNumberFormat="1" applyFont="1" applyFill="1" applyBorder="1" applyAlignment="1">
      <alignment horizontal="right" vertical="center" shrinkToFit="1"/>
    </xf>
    <xf numFmtId="171" fontId="38" fillId="0" borderId="1" xfId="0" applyNumberFormat="1" applyFont="1" applyFill="1" applyBorder="1" applyAlignment="1">
      <alignment horizontal="center" vertical="center" shrinkToFit="1"/>
    </xf>
    <xf numFmtId="0" fontId="38" fillId="5" borderId="1" xfId="19" applyNumberFormat="1" applyFont="1" applyFill="1" applyBorder="1" applyAlignment="1">
      <alignment horizontal="right" vertical="center" shrinkToFit="1"/>
    </xf>
    <xf numFmtId="165" fontId="43" fillId="5" borderId="1" xfId="15" applyNumberFormat="1" applyFont="1" applyFill="1" applyBorder="1" applyAlignment="1">
      <alignment horizontal="center" vertical="center" shrinkToFit="1"/>
    </xf>
    <xf numFmtId="0" fontId="44" fillId="0" borderId="1" xfId="4" applyNumberFormat="1" applyFont="1" applyFill="1" applyBorder="1" applyAlignment="1">
      <alignment horizontal="center" vertical="center" shrinkToFit="1"/>
    </xf>
    <xf numFmtId="165" fontId="41" fillId="0" borderId="1" xfId="20" applyNumberFormat="1" applyFont="1" applyFill="1" applyBorder="1" applyAlignment="1">
      <alignment horizontal="center" vertical="center" shrinkToFit="1"/>
    </xf>
    <xf numFmtId="0" fontId="39" fillId="0" borderId="1" xfId="0" applyFont="1" applyFill="1" applyBorder="1" applyAlignment="1">
      <alignment horizontal="center" vertical="center" shrinkToFit="1"/>
    </xf>
    <xf numFmtId="49" fontId="39" fillId="0" borderId="1" xfId="0" applyNumberFormat="1" applyFont="1" applyFill="1" applyBorder="1" applyAlignment="1">
      <alignment horizontal="center" vertical="center" shrinkToFit="1"/>
    </xf>
    <xf numFmtId="171" fontId="39" fillId="0" borderId="1" xfId="0" applyNumberFormat="1" applyFont="1" applyFill="1" applyBorder="1" applyAlignment="1">
      <alignment horizontal="center" vertical="center" shrinkToFit="1"/>
    </xf>
    <xf numFmtId="0" fontId="39" fillId="0" borderId="4" xfId="0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/>
    </xf>
    <xf numFmtId="0" fontId="21" fillId="0" borderId="21" xfId="0" applyFont="1" applyBorder="1" applyAlignment="1">
      <alignment horizontal="right"/>
    </xf>
    <xf numFmtId="0" fontId="21" fillId="0" borderId="24" xfId="0" applyFont="1" applyBorder="1" applyAlignment="1">
      <alignment horizontal="left"/>
    </xf>
    <xf numFmtId="0" fontId="21" fillId="0" borderId="25" xfId="0" applyFont="1" applyBorder="1" applyAlignment="1">
      <alignment horizontal="right"/>
    </xf>
    <xf numFmtId="0" fontId="23" fillId="0" borderId="24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21" fillId="0" borderId="23" xfId="0" applyFont="1" applyBorder="1" applyAlignment="1">
      <alignment horizontal="right"/>
    </xf>
    <xf numFmtId="0" fontId="1" fillId="10" borderId="3" xfId="21" applyNumberFormat="1" applyFont="1" applyFill="1" applyBorder="1" applyAlignment="1">
      <alignment horizontal="center" vertical="center" shrinkToFit="1"/>
    </xf>
    <xf numFmtId="168" fontId="24" fillId="10" borderId="1" xfId="0" applyNumberFormat="1" applyFont="1" applyFill="1" applyBorder="1" applyAlignment="1">
      <alignment horizontal="center" vertical="center" shrinkToFit="1"/>
    </xf>
    <xf numFmtId="168" fontId="24" fillId="10" borderId="2" xfId="0" applyNumberFormat="1" applyFont="1" applyFill="1" applyBorder="1" applyAlignment="1">
      <alignment horizontal="center" vertical="center" shrinkToFit="1"/>
    </xf>
    <xf numFmtId="0" fontId="18" fillId="10" borderId="0" xfId="0" applyFont="1" applyFill="1"/>
    <xf numFmtId="0" fontId="18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172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0" xfId="0" applyFont="1" applyBorder="1" applyAlignment="1">
      <alignment horizontal="left" vertical="center"/>
    </xf>
    <xf numFmtId="165" fontId="0" fillId="0" borderId="0" xfId="3" applyNumberFormat="1" applyFont="1" applyBorder="1" applyAlignment="1">
      <alignment horizontal="center"/>
    </xf>
    <xf numFmtId="165" fontId="0" fillId="0" borderId="0" xfId="3" applyNumberFormat="1" applyFont="1" applyAlignment="1">
      <alignment horizontal="center"/>
    </xf>
    <xf numFmtId="164" fontId="25" fillId="0" borderId="0" xfId="3" applyNumberFormat="1" applyFont="1" applyAlignment="1">
      <alignment horizontal="center"/>
    </xf>
  </cellXfs>
  <cellStyles count="196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3" xfId="142"/>
    <cellStyle name="20% - تمييز1 2 2 3" xfId="74"/>
    <cellStyle name="20% - تمييز1 2 2 3 2" xfId="164"/>
    <cellStyle name="20% - تمييز1 2 2 4" xfId="120"/>
    <cellStyle name="20% - تمييز1 2 3" xfId="39"/>
    <cellStyle name="20% - تمييز1 2 3 2" xfId="87"/>
    <cellStyle name="20% - تمييز1 2 3 2 2" xfId="177"/>
    <cellStyle name="20% - تمييز1 2 3 3" xfId="133"/>
    <cellStyle name="20% - تمييز1 2 4" xfId="63"/>
    <cellStyle name="20% - تمييز1 2 4 2" xfId="154"/>
    <cellStyle name="20% - تمييز1 2 5" xfId="109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3" xfId="132"/>
    <cellStyle name="20% - تمييز3 2 2 3" xfId="73"/>
    <cellStyle name="20% - تمييز3 2 2 3 2" xfId="163"/>
    <cellStyle name="20% - تمييز3 2 2 4" xfId="119"/>
    <cellStyle name="20% - تمييز3 2 3" xfId="62"/>
    <cellStyle name="20% - تمييز3 2 3 2" xfId="153"/>
    <cellStyle name="20% - تمييز3 2 4" xfId="108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3" xfId="144"/>
    <cellStyle name="20% - تمييز3 3 2 3" xfId="76"/>
    <cellStyle name="20% - تمييز3 3 2 3 2" xfId="166"/>
    <cellStyle name="20% - تمييز3 3 2 4" xfId="122"/>
    <cellStyle name="20% - تمييز3 3 3" xfId="41"/>
    <cellStyle name="20% - تمييز3 3 3 2" xfId="89"/>
    <cellStyle name="20% - تمييز3 3 3 2 2" xfId="179"/>
    <cellStyle name="20% - تمييز3 3 3 3" xfId="135"/>
    <cellStyle name="20% - تمييز3 3 4" xfId="65"/>
    <cellStyle name="20% - تمييز3 3 4 2" xfId="156"/>
    <cellStyle name="20% - تمييز3 3 5" xfId="111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3" xfId="145"/>
    <cellStyle name="20% - تمييز3 4 2 3" xfId="77"/>
    <cellStyle name="20% - تمييز3 4 2 3 2" xfId="167"/>
    <cellStyle name="20% - تمييز3 4 2 4" xfId="123"/>
    <cellStyle name="20% - تمييز3 4 3" xfId="44"/>
    <cellStyle name="20% - تمييز3 4 3 2" xfId="90"/>
    <cellStyle name="20% - تمييز3 4 3 2 2" xfId="180"/>
    <cellStyle name="20% - تمييز3 4 3 3" xfId="136"/>
    <cellStyle name="20% - تمييز3 4 4" xfId="67"/>
    <cellStyle name="20% - تمييز3 4 4 2" xfId="157"/>
    <cellStyle name="20% - تمييز3 4 5" xfId="113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3" xfId="148"/>
    <cellStyle name="20% - تمييز3 5 2 3" xfId="80"/>
    <cellStyle name="20% - تمييز3 5 2 3 2" xfId="170"/>
    <cellStyle name="20% - تمييز3 5 2 4" xfId="126"/>
    <cellStyle name="20% - تمييز3 5 3" xfId="47"/>
    <cellStyle name="20% - تمييز3 5 3 2" xfId="93"/>
    <cellStyle name="20% - تمييز3 5 3 2 2" xfId="183"/>
    <cellStyle name="20% - تمييز3 5 3 3" xfId="139"/>
    <cellStyle name="20% - تمييز3 5 4" xfId="70"/>
    <cellStyle name="20% - تمييز3 5 4 2" xfId="160"/>
    <cellStyle name="20% - تمييز3 5 5" xfId="116"/>
    <cellStyle name="20% - تمييز3 6" xfId="34"/>
    <cellStyle name="20% - تمييز3 6 2" xfId="58"/>
    <cellStyle name="20% - تمييز3 6 2 2" xfId="104"/>
    <cellStyle name="20% - تمييز3 6 2 2 2" xfId="194"/>
    <cellStyle name="20% - تمييز3 6 2 3" xfId="150"/>
    <cellStyle name="20% - تمييز3 6 3" xfId="83"/>
    <cellStyle name="20% - تمييز3 6 3 2" xfId="173"/>
    <cellStyle name="20% - تمييز3 6 4" xfId="12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3" xfId="140"/>
    <cellStyle name="20% - تمييز4 2 2 3" xfId="81"/>
    <cellStyle name="20% - تمييز4 2 2 3 2" xfId="171"/>
    <cellStyle name="20% - تمييز4 2 2 4" xfId="127"/>
    <cellStyle name="20% - تمييز4 2 3" xfId="71"/>
    <cellStyle name="20% - تمييز4 2 3 2" xfId="161"/>
    <cellStyle name="20% - تمييز4 2 4" xfId="117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3" xfId="141"/>
    <cellStyle name="20% - تمييز6 2 2 3" xfId="72"/>
    <cellStyle name="20% - تمييز6 2 2 3 2" xfId="162"/>
    <cellStyle name="20% - تمييز6 2 2 4" xfId="118"/>
    <cellStyle name="20% - تمييز6 2 3" xfId="37"/>
    <cellStyle name="20% - تمييز6 2 3 2" xfId="85"/>
    <cellStyle name="20% - تمييز6 2 3 2 2" xfId="175"/>
    <cellStyle name="20% - تمييز6 2 3 3" xfId="131"/>
    <cellStyle name="20% - تمييز6 2 4" xfId="61"/>
    <cellStyle name="20% - تمييز6 2 4 2" xfId="152"/>
    <cellStyle name="20% - تمييز6 2 5" xfId="1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3" xfId="143"/>
    <cellStyle name="20% - تمييز6 3 2 3" xfId="75"/>
    <cellStyle name="20% - تمييز6 3 2 3 2" xfId="165"/>
    <cellStyle name="20% - تمييز6 3 2 4" xfId="121"/>
    <cellStyle name="20% - تمييز6 3 3" xfId="40"/>
    <cellStyle name="20% - تمييز6 3 3 2" xfId="88"/>
    <cellStyle name="20% - تمييز6 3 3 2 2" xfId="178"/>
    <cellStyle name="20% - تمييز6 3 3 3" xfId="134"/>
    <cellStyle name="20% - تمييز6 3 4" xfId="64"/>
    <cellStyle name="20% - تمييز6 3 4 2" xfId="155"/>
    <cellStyle name="20% - تمييز6 3 5" xfId="110"/>
    <cellStyle name="Calculation" xfId="15" builtinId="22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3" xfId="147"/>
    <cellStyle name="Currency 3 2 3" xfId="79"/>
    <cellStyle name="Currency 3 2 3 2" xfId="169"/>
    <cellStyle name="Currency 3 2 4" xfId="125"/>
    <cellStyle name="Currency 3 3" xfId="46"/>
    <cellStyle name="Currency 3 3 2" xfId="92"/>
    <cellStyle name="Currency 3 3 2 2" xfId="182"/>
    <cellStyle name="Currency 3 3 3" xfId="138"/>
    <cellStyle name="Currency 3 4" xfId="69"/>
    <cellStyle name="Currency 3 4 2" xfId="159"/>
    <cellStyle name="Currency 3 5" xfId="115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3" xfId="13"/>
    <cellStyle name="Normal 3 2" xfId="43"/>
    <cellStyle name="Normal 3 3" xfId="66"/>
    <cellStyle name="Normal 3 4" xfId="112"/>
    <cellStyle name="Normal 4" xfId="17"/>
    <cellStyle name="Normal 4 2" xfId="29"/>
    <cellStyle name="Normal 4 2 2" xfId="54"/>
    <cellStyle name="Normal 4 2 2 2" xfId="100"/>
    <cellStyle name="Normal 4 2 2 2 2" xfId="190"/>
    <cellStyle name="Normal 4 2 2 3" xfId="146"/>
    <cellStyle name="Normal 4 2 3" xfId="78"/>
    <cellStyle name="Normal 4 2 3 2" xfId="168"/>
    <cellStyle name="Normal 4 2 4" xfId="124"/>
    <cellStyle name="Normal 4 3" xfId="45"/>
    <cellStyle name="Normal 4 3 2" xfId="91"/>
    <cellStyle name="Normal 4 3 2 2" xfId="181"/>
    <cellStyle name="Normal 4 3 3" xfId="137"/>
    <cellStyle name="Normal 4 4" xfId="68"/>
    <cellStyle name="Normal 4 4 2" xfId="158"/>
    <cellStyle name="Normal 4 5" xfId="114"/>
    <cellStyle name="Normal 5" xfId="33"/>
    <cellStyle name="Normal 5 2" xfId="35"/>
    <cellStyle name="Normal 5 2 2" xfId="59"/>
    <cellStyle name="Normal 5 2 2 2" xfId="105"/>
    <cellStyle name="Normal 5 2 2 2 2" xfId="195"/>
    <cellStyle name="Normal 5 2 2 3" xfId="151"/>
    <cellStyle name="Normal 5 2 3" xfId="84"/>
    <cellStyle name="Normal 5 2 3 2" xfId="174"/>
    <cellStyle name="Normal 5 2 4" xfId="130"/>
    <cellStyle name="Normal 5 3" xfId="57"/>
    <cellStyle name="Normal 5 3 2" xfId="103"/>
    <cellStyle name="Normal 5 3 2 2" xfId="193"/>
    <cellStyle name="Normal 5 3 3" xfId="149"/>
    <cellStyle name="Normal 5 4" xfId="82"/>
    <cellStyle name="Normal 5 4 2" xfId="172"/>
    <cellStyle name="Normal 5 5" xfId="128"/>
    <cellStyle name="Output" xfId="4" builtinId="21"/>
    <cellStyle name="Output 2" xfId="14"/>
    <cellStyle name="إخراج 2" xfId="10"/>
    <cellStyle name="إخراج 2 2" xfId="42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7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relativeIndent="0" justifyLastLine="0" shrinkToFit="1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5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relativeIndent="0" justifyLastLine="0" shrinkToFit="0" readingOrder="0"/>
    </dxf>
  </dxfs>
  <tableStyles count="1" defaultTableStyle="TableStyleMedium9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N$6" max="30000" page="10" val="0"/>
</file>

<file path=xl/ctrlProps/ctrlProp2.xml><?xml version="1.0" encoding="utf-8"?>
<formControlPr xmlns="http://schemas.microsoft.com/office/spreadsheetml/2009/9/main" objectType="Spin" dx="16" fmlaLink="$Q$2" max="3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676275</xdr:colOff>
      <xdr:row>23</xdr:row>
      <xdr:rowOff>133350</xdr:rowOff>
    </xdr:from>
    <xdr:to>
      <xdr:col>9</xdr:col>
      <xdr:colOff>685800</xdr:colOff>
      <xdr:row>31</xdr:row>
      <xdr:rowOff>85725</xdr:rowOff>
    </xdr:to>
    <xdr:sp macro="" textlink="">
      <xdr:nvSpPr>
        <xdr:cNvPr id="7" name="وسيلة شرح على شكل سحابة 6"/>
        <xdr:cNvSpPr/>
      </xdr:nvSpPr>
      <xdr:spPr>
        <a:xfrm>
          <a:off x="11232918225" y="5305425"/>
          <a:ext cx="3200400" cy="1524000"/>
        </a:xfrm>
        <a:prstGeom prst="cloudCallout">
          <a:avLst>
            <a:gd name="adj1" fmla="val 90666"/>
            <a:gd name="adj2" fmla="val -162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LB" sz="1400" b="1"/>
            <a:t>هل</a:t>
          </a:r>
          <a:r>
            <a:rPr lang="ar-LB" sz="1400" b="1" baseline="0"/>
            <a:t> يمكن ظهور إجمالي الأصناف آلياً بعد التصفية للاسم والتاريخ ليتغير بتغير الأصناف في الجدول أي عندما لا يكون " رمل" لا يظهر اسم الصنف"رمل" بحيث </a:t>
          </a:r>
          <a:endParaRPr lang="ar-LB" sz="1400" b="1"/>
        </a:p>
      </xdr:txBody>
    </xdr:sp>
    <xdr:clientData/>
  </xdr:twoCellAnchor>
  <xdr:twoCellAnchor>
    <xdr:from>
      <xdr:col>4</xdr:col>
      <xdr:colOff>47625</xdr:colOff>
      <xdr:row>10</xdr:row>
      <xdr:rowOff>133353</xdr:rowOff>
    </xdr:from>
    <xdr:to>
      <xdr:col>6</xdr:col>
      <xdr:colOff>609601</xdr:colOff>
      <xdr:row>26</xdr:row>
      <xdr:rowOff>47628</xdr:rowOff>
    </xdr:to>
    <xdr:cxnSp macro="">
      <xdr:nvCxnSpPr>
        <xdr:cNvPr id="8" name="رابط بشكل مرفق 7"/>
        <xdr:cNvCxnSpPr/>
      </xdr:nvCxnSpPr>
      <xdr:spPr>
        <a:xfrm rot="16200000" flipH="1">
          <a:off x="11234942287" y="3281365"/>
          <a:ext cx="2971800" cy="2066926"/>
        </a:xfrm>
        <a:prstGeom prst="bentConnector3">
          <a:avLst>
            <a:gd name="adj1" fmla="val 3141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47624</xdr:colOff>
      <xdr:row>11</xdr:row>
      <xdr:rowOff>95249</xdr:rowOff>
    </xdr:from>
    <xdr:to>
      <xdr:col>6</xdr:col>
      <xdr:colOff>1228724</xdr:colOff>
      <xdr:row>26</xdr:row>
      <xdr:rowOff>114299</xdr:rowOff>
    </xdr:to>
    <xdr:cxnSp macro="">
      <xdr:nvCxnSpPr>
        <xdr:cNvPr id="19" name="رابط بشكل مرفق 18"/>
        <xdr:cNvCxnSpPr/>
      </xdr:nvCxnSpPr>
      <xdr:spPr>
        <a:xfrm rot="16200000" flipH="1">
          <a:off x="11234675588" y="3081337"/>
          <a:ext cx="2886075" cy="268605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17</xdr:row>
      <xdr:rowOff>95249</xdr:rowOff>
    </xdr:from>
    <xdr:to>
      <xdr:col>6</xdr:col>
      <xdr:colOff>609600</xdr:colOff>
      <xdr:row>25</xdr:row>
      <xdr:rowOff>190500</xdr:rowOff>
    </xdr:to>
    <xdr:cxnSp macro="">
      <xdr:nvCxnSpPr>
        <xdr:cNvPr id="22" name="رابط بشكل مرفق 21"/>
        <xdr:cNvCxnSpPr/>
      </xdr:nvCxnSpPr>
      <xdr:spPr>
        <a:xfrm>
          <a:off x="11235394725" y="4124324"/>
          <a:ext cx="2085975" cy="1619251"/>
        </a:xfrm>
        <a:prstGeom prst="bentConnector3">
          <a:avLst>
            <a:gd name="adj1" fmla="val 9840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4</xdr:row>
          <xdr:rowOff>180975</xdr:rowOff>
        </xdr:from>
        <xdr:to>
          <xdr:col>15</xdr:col>
          <xdr:colOff>190500</xdr:colOff>
          <xdr:row>7</xdr:row>
          <xdr:rowOff>180975</xdr:rowOff>
        </xdr:to>
        <xdr:sp macro="" textlink="">
          <xdr:nvSpPr>
            <xdr:cNvPr id="362497" name="Spinner 1" hidden="1">
              <a:extLst>
                <a:ext uri="{63B3BB69-23CF-44E3-9099-C40C66FF867C}">
                  <a14:compatExt spid="_x0000_s36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4</xdr:row>
          <xdr:rowOff>190500</xdr:rowOff>
        </xdr:from>
        <xdr:to>
          <xdr:col>5</xdr:col>
          <xdr:colOff>0</xdr:colOff>
          <xdr:row>8</xdr:row>
          <xdr:rowOff>0</xdr:rowOff>
        </xdr:to>
        <xdr:sp macro="" textlink="">
          <xdr:nvSpPr>
            <xdr:cNvPr id="362498" name="Spinner 2" hidden="1">
              <a:extLst>
                <a:ext uri="{63B3BB69-23CF-44E3-9099-C40C66FF867C}">
                  <a14:compatExt spid="_x0000_s36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8" name="مبيع" displayName="مبيع" ref="A10:AC25" totalsRowShown="0" headerRowDxfId="30" tableBorderDxfId="29" headerRowCellStyle="إخراج 2">
  <autoFilter ref="A10:AC25">
    <filterColumn colId="3">
      <filters>
        <filter val="خالد 1"/>
        <filter val="خالد 2"/>
        <filter val="محمد 1"/>
      </filters>
    </filterColumn>
  </autoFilter>
  <sortState ref="A3290:AC3330">
    <sortCondition ref="L3323"/>
  </sortState>
  <tableColumns count="29">
    <tableColumn id="1" name="الرقم" dataDxfId="28">
      <calculatedColumnFormula>IF(D11&lt;&gt;"",ROW()-10,"")</calculatedColumnFormula>
    </tableColumn>
    <tableColumn id="2" name="عمل" dataDxfId="27"/>
    <tableColumn id="3" name="دفع /_x000a_مرتجع" dataDxfId="26"/>
    <tableColumn id="4" name="الاسم_x000a_Account Name" dataDxfId="25"/>
    <tableColumn id="5" name="المكان_x000a_place" dataDxfId="24" dataCellStyle="20% - تمييز4 2"/>
    <tableColumn id="6" name="رقم البون    Ref" dataDxfId="23" dataCellStyle="20% - تمييز4 2"/>
    <tableColumn id="7" name="اسم الصنف_x000a_Item Description" dataDxfId="22" dataCellStyle="20% - تمييز4 2"/>
    <tableColumn id="8" name="T_x000a_V_x000a_A" dataDxfId="21" dataCellStyle="20% - تمييز4 2"/>
    <tableColumn id="9" name="الكمية_x000a_Qty" dataDxfId="20" dataCellStyle="20% - تمييز4 2"/>
    <tableColumn id="10" name="الوحدة_x000a_Unit" dataDxfId="19"/>
    <tableColumn id="11" name="السعر الإفرادي_x000a_Unit Price" dataDxfId="18"/>
    <tableColumn id="12" name="التاريخ_x000a_Date" dataDxfId="17"/>
    <tableColumn id="13" name="الإجمالي_x000a_Total Price" dataDxfId="16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15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14"/>
    <tableColumn id="16" name="المصدر" dataDxfId="13"/>
    <tableColumn id="17" name="رقم الفاتورة" dataDxfId="12"/>
    <tableColumn id="18" name="تاريخها" dataDxfId="11"/>
    <tableColumn id="19" name="طباعة" dataDxfId="10"/>
    <tableColumn id="20" name="التسديد" dataDxfId="9"/>
    <tableColumn id="21" name="ملاحظات" dataDxfId="8"/>
    <tableColumn id="22" name="نقداً / شيك" dataDxfId="7"/>
    <tableColumn id="23" name="المستلم" dataDxfId="6"/>
    <tableColumn id="24" name="شيك لأمر" dataDxfId="5" dataCellStyle="20% - تمييز3 5"/>
    <tableColumn id="25" name="المصرف" dataDxfId="4"/>
    <tableColumn id="26" name="رقم الشيك" dataDxfId="3"/>
    <tableColumn id="27" name="يدفع في" dataDxfId="2"/>
    <tableColumn id="28" name="مصدر الشيك" dataDxfId="1"/>
    <tableColumn id="29" name="الصفحة" dataDxfId="0"/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>
    <tabColor rgb="FF92D050"/>
  </sheetPr>
  <dimension ref="A1:AC36"/>
  <sheetViews>
    <sheetView showGridLines="0" rightToLeft="1" tabSelected="1" workbookViewId="0">
      <selection activeCell="C29" sqref="C29"/>
    </sheetView>
  </sheetViews>
  <sheetFormatPr defaultRowHeight="15" outlineLevelCol="1" x14ac:dyDescent="0.25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53.25" thickBot="1" x14ac:dyDescent="0.3">
      <c r="A1"/>
      <c r="B1"/>
      <c r="C1"/>
      <c r="D1"/>
      <c r="F1" s="123"/>
      <c r="G1" s="123"/>
      <c r="H1" s="123"/>
      <c r="S1" s="1">
        <v>1</v>
      </c>
      <c r="T1" s="1" t="s">
        <v>44</v>
      </c>
      <c r="U1" s="2" t="s">
        <v>16</v>
      </c>
    </row>
    <row r="2" spans="1:29" ht="17.25" thickTop="1" thickBot="1" x14ac:dyDescent="0.3">
      <c r="A2"/>
      <c r="B2"/>
      <c r="C2"/>
      <c r="D2"/>
      <c r="F2" s="124"/>
      <c r="G2" s="124"/>
      <c r="H2" s="124"/>
      <c r="Q2" s="11">
        <v>1</v>
      </c>
      <c r="S2" s="1">
        <v>2</v>
      </c>
      <c r="T2" s="1" t="s">
        <v>43</v>
      </c>
      <c r="U2" s="2" t="s">
        <v>24</v>
      </c>
    </row>
    <row r="3" spans="1:29" ht="15.75" thickTop="1" x14ac:dyDescent="0.25">
      <c r="A3"/>
      <c r="B3"/>
      <c r="C3"/>
      <c r="D3"/>
      <c r="F3" s="124"/>
      <c r="G3" s="124"/>
      <c r="H3" s="124"/>
      <c r="S3" s="1">
        <v>3</v>
      </c>
      <c r="T3" s="1" t="s">
        <v>42</v>
      </c>
      <c r="U3" s="2" t="s">
        <v>25</v>
      </c>
    </row>
    <row r="4" spans="1:29" x14ac:dyDescent="0.25">
      <c r="A4"/>
      <c r="B4"/>
      <c r="C4"/>
      <c r="D4"/>
      <c r="F4" s="124"/>
      <c r="G4" s="124"/>
      <c r="H4" s="124"/>
    </row>
    <row r="5" spans="1:29" ht="16.5" thickBot="1" x14ac:dyDescent="0.3">
      <c r="F5" s="125"/>
      <c r="G5" s="125"/>
      <c r="H5" s="125"/>
      <c r="P5" s="6"/>
    </row>
    <row r="6" spans="1:29" ht="16.5" thickBot="1" x14ac:dyDescent="0.3">
      <c r="G6" s="39" t="s">
        <v>41</v>
      </c>
      <c r="H6" s="122"/>
      <c r="I6" s="122"/>
      <c r="J6" s="122"/>
      <c r="K6" s="1" t="s">
        <v>40</v>
      </c>
      <c r="M6" s="38" t="s">
        <v>14</v>
      </c>
      <c r="N6" s="40"/>
      <c r="Q6" s="51">
        <f>N6</f>
        <v>0</v>
      </c>
      <c r="R6" s="52">
        <f ca="1">N7</f>
        <v>42156.507249189817</v>
      </c>
    </row>
    <row r="7" spans="1:29" x14ac:dyDescent="0.25">
      <c r="G7" s="41" t="str">
        <f>VLOOKUP(Q2,S1:U3,2,FALSE)</f>
        <v>اسم الحساب السيد:</v>
      </c>
      <c r="H7" s="128"/>
      <c r="I7" s="128"/>
      <c r="J7" s="128"/>
      <c r="K7" s="2" t="str">
        <f>VLOOKUP(Q2,S1:U3,3,FALSE)</f>
        <v>المحترم</v>
      </c>
      <c r="M7" s="38" t="s">
        <v>15</v>
      </c>
      <c r="N7" s="37">
        <f ca="1">NOW()</f>
        <v>42156.507249189817</v>
      </c>
    </row>
    <row r="8" spans="1:29" x14ac:dyDescent="0.25">
      <c r="G8" s="39" t="s">
        <v>39</v>
      </c>
      <c r="H8" s="122"/>
      <c r="I8" s="122"/>
      <c r="J8" s="122"/>
      <c r="K8" s="1" t="s">
        <v>38</v>
      </c>
      <c r="L8" s="53"/>
      <c r="M8" s="38" t="s">
        <v>46</v>
      </c>
      <c r="N8" s="92" t="s">
        <v>21</v>
      </c>
    </row>
    <row r="9" spans="1:29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12"/>
      <c r="AB9" s="12"/>
    </row>
    <row r="10" spans="1:29" ht="38.25" x14ac:dyDescent="0.2">
      <c r="A10" s="73" t="s">
        <v>0</v>
      </c>
      <c r="B10" s="74" t="s">
        <v>11</v>
      </c>
      <c r="C10" s="75" t="s">
        <v>23</v>
      </c>
      <c r="D10" s="75" t="s">
        <v>47</v>
      </c>
      <c r="E10" s="42" t="s">
        <v>48</v>
      </c>
      <c r="F10" s="75" t="s">
        <v>45</v>
      </c>
      <c r="G10" s="75" t="s">
        <v>37</v>
      </c>
      <c r="H10" s="76" t="s">
        <v>36</v>
      </c>
      <c r="I10" s="75" t="s">
        <v>35</v>
      </c>
      <c r="J10" s="75" t="s">
        <v>34</v>
      </c>
      <c r="K10" s="75" t="s">
        <v>33</v>
      </c>
      <c r="L10" s="75" t="s">
        <v>32</v>
      </c>
      <c r="M10" s="75" t="s">
        <v>31</v>
      </c>
      <c r="N10" s="75" t="s">
        <v>30</v>
      </c>
      <c r="O10" s="74" t="s">
        <v>6</v>
      </c>
      <c r="P10" s="74" t="s">
        <v>10</v>
      </c>
      <c r="Q10" s="74" t="s">
        <v>3</v>
      </c>
      <c r="R10" s="74" t="s">
        <v>13</v>
      </c>
      <c r="S10" s="74" t="s">
        <v>8</v>
      </c>
      <c r="T10" s="74" t="s">
        <v>22</v>
      </c>
      <c r="U10" s="74" t="s">
        <v>5</v>
      </c>
      <c r="V10" s="77" t="s">
        <v>17</v>
      </c>
      <c r="W10" s="74" t="s">
        <v>4</v>
      </c>
      <c r="X10" s="77" t="s">
        <v>18</v>
      </c>
      <c r="Y10" s="77" t="s">
        <v>7</v>
      </c>
      <c r="Z10" s="77" t="s">
        <v>12</v>
      </c>
      <c r="AA10" s="78" t="s">
        <v>19</v>
      </c>
      <c r="AB10" s="79" t="s">
        <v>20</v>
      </c>
      <c r="AC10" s="80" t="s">
        <v>49</v>
      </c>
    </row>
    <row r="11" spans="1:29" ht="15" customHeight="1" x14ac:dyDescent="0.2">
      <c r="A11" s="10">
        <f t="shared" ref="A11:A17" si="0">IF(D11&lt;&gt;"",ROW()-10,"")</f>
        <v>1</v>
      </c>
      <c r="B11" s="7">
        <v>1</v>
      </c>
      <c r="C11" s="7"/>
      <c r="D11" s="58" t="s">
        <v>51</v>
      </c>
      <c r="E11" s="59"/>
      <c r="F11" s="60"/>
      <c r="G11" s="120" t="s">
        <v>1</v>
      </c>
      <c r="H11" s="61"/>
      <c r="I11" s="13">
        <v>10</v>
      </c>
      <c r="J11" s="14"/>
      <c r="K11" s="54"/>
      <c r="L11" s="30">
        <v>42136</v>
      </c>
      <c r="M11" s="57">
        <f>IF(CLEAN(مبيع[[#This Row],[عمل]])&gt;"",مبيع[[#This Row],[الكمية
Qty]]*مبيع[[#This Row],[السعر الإفرادي
Unit Price]],"")</f>
        <v>0</v>
      </c>
      <c r="N11" s="57" t="str">
        <f>IF(CLEAN(مبيع[[#This Row],[دفع /
مرتجع]])&gt;"",مبيع[[#This Row],[الكمية
Qty]]*مبيع[[#This Row],[السعر الإفرادي
Unit Price]],"")</f>
        <v/>
      </c>
      <c r="O11" s="13"/>
      <c r="P11" s="62"/>
      <c r="Q11" s="63"/>
      <c r="R11" s="15"/>
      <c r="S11" s="16"/>
      <c r="T11" s="16"/>
      <c r="U11" s="15"/>
      <c r="V11" s="16"/>
      <c r="W11" s="15"/>
      <c r="X11" s="35"/>
      <c r="Y11" s="17"/>
      <c r="Z11" s="18"/>
      <c r="AA11" s="19"/>
      <c r="AB11" s="20"/>
      <c r="AC11" s="71"/>
    </row>
    <row r="12" spans="1:29" ht="15" hidden="1" customHeight="1" x14ac:dyDescent="0.2">
      <c r="A12" s="10">
        <f t="shared" si="0"/>
        <v>2</v>
      </c>
      <c r="B12" s="7">
        <v>1</v>
      </c>
      <c r="C12" s="7"/>
      <c r="D12" s="58" t="s">
        <v>52</v>
      </c>
      <c r="E12" s="59"/>
      <c r="F12" s="60"/>
      <c r="G12" s="119" t="s">
        <v>1</v>
      </c>
      <c r="H12" s="61"/>
      <c r="I12" s="21">
        <v>12</v>
      </c>
      <c r="J12" s="22"/>
      <c r="K12" s="55"/>
      <c r="L12" s="31">
        <v>42138</v>
      </c>
      <c r="M12" s="57">
        <f>IF(CLEAN(مبيع[[#This Row],[عمل]])&gt;"",مبيع[[#This Row],[الكمية
Qty]]*مبيع[[#This Row],[السعر الإفرادي
Unit Price]],"")</f>
        <v>0</v>
      </c>
      <c r="N12" s="57" t="str">
        <f>IF(CLEAN(مبيع[[#This Row],[دفع /
مرتجع]])&gt;"",مبيع[[#This Row],[الكمية
Qty]]*مبيع[[#This Row],[السعر الإفرادي
Unit Price]],"")</f>
        <v/>
      </c>
      <c r="O12" s="21"/>
      <c r="P12" s="64"/>
      <c r="Q12" s="65"/>
      <c r="R12" s="24"/>
      <c r="S12" s="25"/>
      <c r="T12" s="25"/>
      <c r="U12" s="24"/>
      <c r="V12" s="25"/>
      <c r="W12" s="24"/>
      <c r="X12" s="34"/>
      <c r="Y12" s="26"/>
      <c r="Z12" s="27"/>
      <c r="AA12" s="28"/>
      <c r="AB12" s="29"/>
      <c r="AC12" s="71"/>
    </row>
    <row r="13" spans="1:29" ht="15" customHeight="1" x14ac:dyDescent="0.2">
      <c r="A13" s="10">
        <f t="shared" si="0"/>
        <v>3</v>
      </c>
      <c r="B13" s="7">
        <v>1</v>
      </c>
      <c r="C13" s="7"/>
      <c r="D13" s="58" t="s">
        <v>53</v>
      </c>
      <c r="E13" s="59"/>
      <c r="F13" s="60"/>
      <c r="G13" s="23" t="s">
        <v>50</v>
      </c>
      <c r="H13" s="61"/>
      <c r="I13" s="21">
        <v>20</v>
      </c>
      <c r="J13" s="22"/>
      <c r="K13" s="55"/>
      <c r="L13" s="31">
        <v>42138</v>
      </c>
      <c r="M13" s="57">
        <f>IF(CLEAN(مبيع[[#This Row],[عمل]])&gt;"",مبيع[[#This Row],[الكمية
Qty]]*مبيع[[#This Row],[السعر الإفرادي
Unit Price]],"")</f>
        <v>0</v>
      </c>
      <c r="N13" s="57" t="str">
        <f>IF(CLEAN(مبيع[[#This Row],[دفع /
مرتجع]])&gt;"",مبيع[[#This Row],[الكمية
Qty]]*مبيع[[#This Row],[السعر الإفرادي
Unit Price]],"")</f>
        <v/>
      </c>
      <c r="O13" s="21"/>
      <c r="P13" s="64"/>
      <c r="Q13" s="65"/>
      <c r="R13" s="24"/>
      <c r="S13" s="25"/>
      <c r="T13" s="25"/>
      <c r="U13" s="24"/>
      <c r="V13" s="25"/>
      <c r="W13" s="24"/>
      <c r="X13" s="34"/>
      <c r="Y13" s="26"/>
      <c r="Z13" s="27"/>
      <c r="AA13" s="28"/>
      <c r="AB13" s="29"/>
      <c r="AC13" s="71"/>
    </row>
    <row r="14" spans="1:29" ht="15" customHeight="1" x14ac:dyDescent="0.2">
      <c r="A14" s="10">
        <f t="shared" si="0"/>
        <v>4</v>
      </c>
      <c r="B14" s="7">
        <v>1</v>
      </c>
      <c r="C14" s="7"/>
      <c r="D14" s="58" t="s">
        <v>54</v>
      </c>
      <c r="E14" s="59"/>
      <c r="F14" s="60"/>
      <c r="G14" s="23" t="s">
        <v>50</v>
      </c>
      <c r="H14" s="61"/>
      <c r="I14" s="21">
        <v>18</v>
      </c>
      <c r="J14" s="22"/>
      <c r="K14" s="55"/>
      <c r="L14" s="31">
        <v>42141</v>
      </c>
      <c r="M14" s="57">
        <f>IF(CLEAN(مبيع[[#This Row],[عمل]])&gt;"",مبيع[[#This Row],[الكمية
Qty]]*مبيع[[#This Row],[السعر الإفرادي
Unit Price]],"")</f>
        <v>0</v>
      </c>
      <c r="N14" s="57" t="str">
        <f>IF(CLEAN(مبيع[[#This Row],[دفع /
مرتجع]])&gt;"",مبيع[[#This Row],[الكمية
Qty]]*مبيع[[#This Row],[السعر الإفرادي
Unit Price]],"")</f>
        <v/>
      </c>
      <c r="O14" s="21"/>
      <c r="P14" s="64"/>
      <c r="Q14" s="65"/>
      <c r="R14" s="24"/>
      <c r="S14" s="25"/>
      <c r="T14" s="25"/>
      <c r="U14" s="24"/>
      <c r="V14" s="25"/>
      <c r="W14" s="24"/>
      <c r="X14" s="34"/>
      <c r="Y14" s="26"/>
      <c r="Z14" s="27"/>
      <c r="AA14" s="28"/>
      <c r="AB14" s="29"/>
      <c r="AC14" s="72"/>
    </row>
    <row r="15" spans="1:29" ht="15" hidden="1" customHeight="1" x14ac:dyDescent="0.2">
      <c r="A15" s="10">
        <f t="shared" si="0"/>
        <v>5</v>
      </c>
      <c r="B15" s="7">
        <v>1</v>
      </c>
      <c r="C15" s="7"/>
      <c r="D15" s="58" t="s">
        <v>55</v>
      </c>
      <c r="E15" s="59"/>
      <c r="F15" s="60"/>
      <c r="G15" s="23" t="s">
        <v>2</v>
      </c>
      <c r="H15" s="61"/>
      <c r="I15" s="21">
        <v>25</v>
      </c>
      <c r="J15" s="22"/>
      <c r="K15" s="55"/>
      <c r="L15" s="31">
        <v>42144</v>
      </c>
      <c r="M15" s="57">
        <f>IF(CLEAN(مبيع[[#This Row],[عمل]])&gt;"",مبيع[[#This Row],[الكمية
Qty]]*مبيع[[#This Row],[السعر الإفرادي
Unit Price]],"")</f>
        <v>0</v>
      </c>
      <c r="N15" s="57" t="str">
        <f>IF(CLEAN(مبيع[[#This Row],[دفع /
مرتجع]])&gt;"",مبيع[[#This Row],[الكمية
Qty]]*مبيع[[#This Row],[السعر الإفرادي
Unit Price]],"")</f>
        <v/>
      </c>
      <c r="O15" s="21"/>
      <c r="P15" s="64"/>
      <c r="Q15" s="65"/>
      <c r="R15" s="24"/>
      <c r="S15" s="25"/>
      <c r="T15" s="25"/>
      <c r="U15" s="24"/>
      <c r="V15" s="25"/>
      <c r="W15" s="24"/>
      <c r="X15" s="34"/>
      <c r="Y15" s="26"/>
      <c r="Z15" s="27"/>
      <c r="AA15" s="28"/>
      <c r="AB15" s="29"/>
      <c r="AC15" s="72"/>
    </row>
    <row r="16" spans="1:29" ht="15" hidden="1" customHeight="1" x14ac:dyDescent="0.2">
      <c r="A16" s="10">
        <f t="shared" si="0"/>
        <v>6</v>
      </c>
      <c r="B16" s="7">
        <v>1</v>
      </c>
      <c r="C16" s="7"/>
      <c r="D16" s="58" t="s">
        <v>55</v>
      </c>
      <c r="E16" s="59"/>
      <c r="F16" s="60"/>
      <c r="G16" s="23" t="s">
        <v>9</v>
      </c>
      <c r="H16" s="61"/>
      <c r="I16" s="21">
        <v>30</v>
      </c>
      <c r="J16" s="22"/>
      <c r="K16" s="55"/>
      <c r="L16" s="31">
        <v>42146</v>
      </c>
      <c r="M16" s="57">
        <f>IF(CLEAN(مبيع[[#This Row],[عمل]])&gt;"",مبيع[[#This Row],[الكمية
Qty]]*مبيع[[#This Row],[السعر الإفرادي
Unit Price]],"")</f>
        <v>0</v>
      </c>
      <c r="N16" s="57" t="str">
        <f>IF(CLEAN(مبيع[[#This Row],[دفع /
مرتجع]])&gt;"",مبيع[[#This Row],[الكمية
Qty]]*مبيع[[#This Row],[السعر الإفرادي
Unit Price]],"")</f>
        <v/>
      </c>
      <c r="O16" s="21"/>
      <c r="P16" s="64"/>
      <c r="Q16" s="65"/>
      <c r="R16" s="24"/>
      <c r="S16" s="25"/>
      <c r="T16" s="25"/>
      <c r="U16" s="24"/>
      <c r="V16" s="25"/>
      <c r="W16" s="24"/>
      <c r="X16" s="34"/>
      <c r="Y16" s="26"/>
      <c r="Z16" s="27"/>
      <c r="AA16" s="28"/>
      <c r="AB16" s="29"/>
      <c r="AC16" s="72"/>
    </row>
    <row r="17" spans="1:29" ht="15" customHeight="1" x14ac:dyDescent="0.2">
      <c r="A17" s="10">
        <f t="shared" si="0"/>
        <v>7</v>
      </c>
      <c r="B17" s="7">
        <v>1</v>
      </c>
      <c r="C17" s="7"/>
      <c r="D17" s="58" t="s">
        <v>51</v>
      </c>
      <c r="E17" s="59"/>
      <c r="F17" s="60"/>
      <c r="G17" s="23" t="s">
        <v>9</v>
      </c>
      <c r="H17" s="61"/>
      <c r="I17" s="21">
        <v>25</v>
      </c>
      <c r="J17" s="22"/>
      <c r="K17" s="55"/>
      <c r="L17" s="31">
        <v>42149</v>
      </c>
      <c r="M17" s="57">
        <f>IF(CLEAN(مبيع[[#This Row],[عمل]])&gt;"",مبيع[[#This Row],[الكمية
Qty]]*مبيع[[#This Row],[السعر الإفرادي
Unit Price]],"")</f>
        <v>0</v>
      </c>
      <c r="N17" s="57" t="str">
        <f>IF(CLEAN(مبيع[[#This Row],[دفع /
مرتجع]])&gt;"",مبيع[[#This Row],[الكمية
Qty]]*مبيع[[#This Row],[السعر الإفرادي
Unit Price]],"")</f>
        <v/>
      </c>
      <c r="O17" s="21"/>
      <c r="P17" s="64"/>
      <c r="Q17" s="65"/>
      <c r="R17" s="24"/>
      <c r="S17" s="25"/>
      <c r="T17" s="25"/>
      <c r="U17" s="24"/>
      <c r="V17" s="25"/>
      <c r="W17" s="24"/>
      <c r="X17" s="34"/>
      <c r="Y17" s="26"/>
      <c r="Z17" s="27"/>
      <c r="AA17" s="28"/>
      <c r="AB17" s="29"/>
      <c r="AC17" s="72"/>
    </row>
    <row r="18" spans="1:29" hidden="1" x14ac:dyDescent="0.2">
      <c r="A18" s="10" t="str">
        <f t="shared" ref="A18" si="1">IF(D18&lt;&gt;"",ROW()-10,"")</f>
        <v/>
      </c>
      <c r="B18" s="8"/>
      <c r="C18" s="8"/>
      <c r="D18" s="66"/>
      <c r="E18" s="67"/>
      <c r="F18" s="68"/>
      <c r="G18" s="118" t="s">
        <v>1</v>
      </c>
      <c r="H18" s="69"/>
      <c r="I18" s="69"/>
      <c r="J18" s="32"/>
      <c r="K18" s="56"/>
      <c r="L18" s="43"/>
      <c r="M18" s="57" t="str">
        <f>IF(CLEAN(مبيع[[#This Row],[عمل]])&gt;"",مبيع[[#This Row],[الكمية
Qty]]*مبيع[[#This Row],[السعر الإفرادي
Unit Price]],"")</f>
        <v/>
      </c>
      <c r="N18" s="57" t="str">
        <f>IF(CLEAN(مبيع[[#This Row],[دفع /
مرتجع]])&gt;"",مبيع[[#This Row],[الكمية
Qty]]*مبيع[[#This Row],[السعر الإفرادي
Unit Price]],"")</f>
        <v/>
      </c>
      <c r="O18" s="32"/>
      <c r="P18" s="70"/>
      <c r="Q18" s="65"/>
      <c r="R18" s="44"/>
      <c r="S18" s="45"/>
      <c r="T18" s="45"/>
      <c r="U18" s="44"/>
      <c r="V18" s="45"/>
      <c r="W18" s="44"/>
      <c r="X18" s="46"/>
      <c r="Y18" s="47"/>
      <c r="Z18" s="48"/>
      <c r="AA18" s="49"/>
      <c r="AB18" s="50"/>
      <c r="AC18" s="72"/>
    </row>
    <row r="19" spans="1:29" hidden="1" x14ac:dyDescent="0.2">
      <c r="A19" s="93" t="str">
        <f t="shared" ref="A19:A25" si="2">IF(D19&lt;&gt;"",ROW()-10,"")</f>
        <v/>
      </c>
      <c r="B19" s="94"/>
      <c r="C19" s="94"/>
      <c r="D19" s="95"/>
      <c r="E19" s="96"/>
      <c r="F19" s="97"/>
      <c r="G19" s="98"/>
      <c r="H19" s="98"/>
      <c r="I19" s="98"/>
      <c r="J19" s="99"/>
      <c r="K19" s="100"/>
      <c r="L19" s="101"/>
      <c r="M19" s="102" t="str">
        <f>IF(CLEAN(مبيع[[#This Row],[عمل]])&gt;"",مبيع[[#This Row],[الكمية
Qty]]*مبيع[[#This Row],[السعر الإفرادي
Unit Price]],"")</f>
        <v/>
      </c>
      <c r="N19" s="102" t="str">
        <f>IF(CLEAN(مبيع[[#This Row],[دفع /
مرتجع]])&gt;"",مبيع[[#This Row],[الكمية
Qty]]*مبيع[[#This Row],[السعر الإفرادي
Unit Price]],"")</f>
        <v/>
      </c>
      <c r="O19" s="99"/>
      <c r="P19" s="103"/>
      <c r="Q19" s="104"/>
      <c r="R19" s="91"/>
      <c r="S19" s="90"/>
      <c r="T19" s="90"/>
      <c r="U19" s="91"/>
      <c r="V19" s="90"/>
      <c r="W19" s="91"/>
      <c r="X19" s="105"/>
      <c r="Y19" s="106"/>
      <c r="Z19" s="107"/>
      <c r="AA19" s="108"/>
      <c r="AB19" s="109"/>
      <c r="AC19" s="72"/>
    </row>
    <row r="20" spans="1:29" hidden="1" x14ac:dyDescent="0.2">
      <c r="A20" s="93" t="str">
        <f t="shared" si="2"/>
        <v/>
      </c>
      <c r="B20" s="94"/>
      <c r="C20" s="94"/>
      <c r="D20" s="95"/>
      <c r="E20" s="96"/>
      <c r="F20" s="97"/>
      <c r="G20" s="98"/>
      <c r="H20" s="98"/>
      <c r="I20" s="98"/>
      <c r="J20" s="99"/>
      <c r="K20" s="100"/>
      <c r="L20" s="101"/>
      <c r="M20" s="102" t="str">
        <f>IF(CLEAN(مبيع[[#This Row],[عمل]])&gt;"",مبيع[[#This Row],[الكمية
Qty]]*مبيع[[#This Row],[السعر الإفرادي
Unit Price]],"")</f>
        <v/>
      </c>
      <c r="N20" s="102" t="str">
        <f>IF(CLEAN(مبيع[[#This Row],[دفع /
مرتجع]])&gt;"",مبيع[[#This Row],[الكمية
Qty]]*مبيع[[#This Row],[السعر الإفرادي
Unit Price]],"")</f>
        <v/>
      </c>
      <c r="O20" s="99"/>
      <c r="P20" s="103"/>
      <c r="Q20" s="104"/>
      <c r="R20" s="91"/>
      <c r="S20" s="90"/>
      <c r="T20" s="90"/>
      <c r="U20" s="91"/>
      <c r="V20" s="90"/>
      <c r="W20" s="91"/>
      <c r="X20" s="105"/>
      <c r="Y20" s="106"/>
      <c r="Z20" s="107"/>
      <c r="AA20" s="108"/>
      <c r="AB20" s="109"/>
      <c r="AC20" s="72"/>
    </row>
    <row r="21" spans="1:29" hidden="1" x14ac:dyDescent="0.2">
      <c r="A21" s="93" t="str">
        <f t="shared" si="2"/>
        <v/>
      </c>
      <c r="B21" s="94"/>
      <c r="C21" s="94"/>
      <c r="D21" s="95"/>
      <c r="E21" s="96"/>
      <c r="F21" s="97"/>
      <c r="G21" s="98"/>
      <c r="H21" s="98"/>
      <c r="I21" s="98"/>
      <c r="J21" s="99"/>
      <c r="K21" s="100"/>
      <c r="L21" s="101"/>
      <c r="M21" s="102" t="str">
        <f>IF(CLEAN(مبيع[[#This Row],[عمل]])&gt;"",مبيع[[#This Row],[الكمية
Qty]]*مبيع[[#This Row],[السعر الإفرادي
Unit Price]],"")</f>
        <v/>
      </c>
      <c r="N21" s="102" t="str">
        <f>IF(CLEAN(مبيع[[#This Row],[دفع /
مرتجع]])&gt;"",مبيع[[#This Row],[الكمية
Qty]]*مبيع[[#This Row],[السعر الإفرادي
Unit Price]],"")</f>
        <v/>
      </c>
      <c r="O21" s="99"/>
      <c r="P21" s="103"/>
      <c r="Q21" s="104"/>
      <c r="R21" s="91"/>
      <c r="S21" s="90"/>
      <c r="T21" s="90"/>
      <c r="U21" s="91"/>
      <c r="V21" s="90"/>
      <c r="W21" s="91"/>
      <c r="X21" s="105"/>
      <c r="Y21" s="106"/>
      <c r="Z21" s="107"/>
      <c r="AA21" s="108"/>
      <c r="AB21" s="109"/>
      <c r="AC21" s="72"/>
    </row>
    <row r="22" spans="1:29" hidden="1" x14ac:dyDescent="0.2">
      <c r="A22" s="93" t="str">
        <f t="shared" si="2"/>
        <v/>
      </c>
      <c r="B22" s="94"/>
      <c r="C22" s="94"/>
      <c r="D22" s="95"/>
      <c r="E22" s="96"/>
      <c r="F22" s="97"/>
      <c r="G22" s="98"/>
      <c r="H22" s="98"/>
      <c r="I22" s="98"/>
      <c r="J22" s="99"/>
      <c r="K22" s="100"/>
      <c r="L22" s="101"/>
      <c r="M22" s="102" t="str">
        <f>IF(CLEAN(مبيع[[#This Row],[عمل]])&gt;"",مبيع[[#This Row],[الكمية
Qty]]*مبيع[[#This Row],[السعر الإفرادي
Unit Price]],"")</f>
        <v/>
      </c>
      <c r="N22" s="102" t="str">
        <f>IF(CLEAN(مبيع[[#This Row],[دفع /
مرتجع]])&gt;"",مبيع[[#This Row],[الكمية
Qty]]*مبيع[[#This Row],[السعر الإفرادي
Unit Price]],"")</f>
        <v/>
      </c>
      <c r="O22" s="99"/>
      <c r="P22" s="103"/>
      <c r="Q22" s="104"/>
      <c r="R22" s="91"/>
      <c r="S22" s="90"/>
      <c r="T22" s="90"/>
      <c r="U22" s="91"/>
      <c r="V22" s="90"/>
      <c r="W22" s="91"/>
      <c r="X22" s="105"/>
      <c r="Y22" s="106"/>
      <c r="Z22" s="107"/>
      <c r="AA22" s="108"/>
      <c r="AB22" s="109"/>
      <c r="AC22" s="72"/>
    </row>
    <row r="23" spans="1:29" hidden="1" x14ac:dyDescent="0.2">
      <c r="A23" s="93" t="str">
        <f t="shared" si="2"/>
        <v/>
      </c>
      <c r="B23" s="94"/>
      <c r="C23" s="94"/>
      <c r="D23" s="95"/>
      <c r="E23" s="96"/>
      <c r="F23" s="97"/>
      <c r="G23" s="98"/>
      <c r="H23" s="98"/>
      <c r="I23" s="98"/>
      <c r="J23" s="99"/>
      <c r="K23" s="100"/>
      <c r="L23" s="101"/>
      <c r="M23" s="102" t="str">
        <f>IF(CLEAN(مبيع[[#This Row],[عمل]])&gt;"",مبيع[[#This Row],[الكمية
Qty]]*مبيع[[#This Row],[السعر الإفرادي
Unit Price]],"")</f>
        <v/>
      </c>
      <c r="N23" s="102" t="str">
        <f>IF(CLEAN(مبيع[[#This Row],[دفع /
مرتجع]])&gt;"",مبيع[[#This Row],[الكمية
Qty]]*مبيع[[#This Row],[السعر الإفرادي
Unit Price]],"")</f>
        <v/>
      </c>
      <c r="O23" s="99"/>
      <c r="P23" s="103"/>
      <c r="Q23" s="104"/>
      <c r="R23" s="91"/>
      <c r="S23" s="90"/>
      <c r="T23" s="90"/>
      <c r="U23" s="91"/>
      <c r="V23" s="90"/>
      <c r="W23" s="91"/>
      <c r="X23" s="105"/>
      <c r="Y23" s="106"/>
      <c r="Z23" s="107"/>
      <c r="AA23" s="108"/>
      <c r="AB23" s="109"/>
      <c r="AC23" s="72"/>
    </row>
    <row r="24" spans="1:29" hidden="1" x14ac:dyDescent="0.2">
      <c r="A24" s="93" t="str">
        <f t="shared" si="2"/>
        <v/>
      </c>
      <c r="B24" s="94"/>
      <c r="C24" s="94"/>
      <c r="D24" s="95"/>
      <c r="E24" s="96"/>
      <c r="F24" s="97"/>
      <c r="G24" s="98"/>
      <c r="H24" s="98"/>
      <c r="I24" s="98"/>
      <c r="J24" s="99"/>
      <c r="K24" s="100"/>
      <c r="L24" s="101"/>
      <c r="M24" s="102" t="str">
        <f>IF(CLEAN(مبيع[[#This Row],[عمل]])&gt;"",مبيع[[#This Row],[الكمية
Qty]]*مبيع[[#This Row],[السعر الإفرادي
Unit Price]],"")</f>
        <v/>
      </c>
      <c r="N24" s="102" t="str">
        <f>IF(CLEAN(مبيع[[#This Row],[دفع /
مرتجع]])&gt;"",مبيع[[#This Row],[الكمية
Qty]]*مبيع[[#This Row],[السعر الإفرادي
Unit Price]],"")</f>
        <v/>
      </c>
      <c r="O24" s="99"/>
      <c r="P24" s="103"/>
      <c r="Q24" s="104"/>
      <c r="R24" s="91"/>
      <c r="S24" s="90"/>
      <c r="T24" s="90"/>
      <c r="U24" s="91"/>
      <c r="V24" s="90"/>
      <c r="W24" s="91"/>
      <c r="X24" s="105"/>
      <c r="Y24" s="106"/>
      <c r="Z24" s="107"/>
      <c r="AA24" s="108"/>
      <c r="AB24" s="109"/>
      <c r="AC24" s="72"/>
    </row>
    <row r="25" spans="1:29" hidden="1" x14ac:dyDescent="0.2">
      <c r="A25" s="93" t="str">
        <f t="shared" si="2"/>
        <v/>
      </c>
      <c r="B25" s="94"/>
      <c r="C25" s="94"/>
      <c r="D25" s="95"/>
      <c r="E25" s="96"/>
      <c r="F25" s="97"/>
      <c r="G25" s="98"/>
      <c r="H25" s="98"/>
      <c r="I25" s="98"/>
      <c r="J25" s="99"/>
      <c r="K25" s="100"/>
      <c r="L25" s="101"/>
      <c r="M25" s="102" t="str">
        <f>IF(CLEAN(مبيع[[#This Row],[عمل]])&gt;"",مبيع[[#This Row],[الكمية
Qty]]*مبيع[[#This Row],[السعر الإفرادي
Unit Price]],"")</f>
        <v/>
      </c>
      <c r="N25" s="102" t="str">
        <f>IF(CLEAN(مبيع[[#This Row],[دفع /
مرتجع]])&gt;"",مبيع[[#This Row],[الكمية
Qty]]*مبيع[[#This Row],[السعر الإفرادي
Unit Price]],"")</f>
        <v/>
      </c>
      <c r="O25" s="99"/>
      <c r="P25" s="103"/>
      <c r="Q25" s="104"/>
      <c r="R25" s="91"/>
      <c r="S25" s="90"/>
      <c r="T25" s="90"/>
      <c r="U25" s="91"/>
      <c r="V25" s="90"/>
      <c r="W25" s="91"/>
      <c r="X25" s="105"/>
      <c r="Y25" s="106"/>
      <c r="Z25" s="107"/>
      <c r="AA25" s="108"/>
      <c r="AB25" s="109"/>
      <c r="AC25" s="72"/>
    </row>
    <row r="26" spans="1:29" ht="15.75" thickBot="1" x14ac:dyDescent="0.25">
      <c r="A26" s="81"/>
      <c r="B26" s="82"/>
      <c r="C26" s="82"/>
      <c r="D26" s="110">
        <f>SUBTOTAL(3,مبيع[الاسم
Account Name])</f>
        <v>4</v>
      </c>
      <c r="E26" s="110">
        <f>SUBTOTAL(3,مبيع[المكان
place])</f>
        <v>0</v>
      </c>
      <c r="F26" s="83"/>
      <c r="G26" s="83"/>
      <c r="H26" s="83"/>
      <c r="I26" s="84">
        <f>SUBTOTAL(109,مبيع[الكمية
Qty])</f>
        <v>73</v>
      </c>
      <c r="J26" s="84">
        <f>SUBTOTAL(109,مبيع[الوحدة
Unit])</f>
        <v>0</v>
      </c>
      <c r="K26" s="82"/>
      <c r="L26" s="85"/>
      <c r="M26" s="86">
        <f>SUBTOTAL(109,مبيع[الإجمالي
Total Price])</f>
        <v>0</v>
      </c>
      <c r="N26" s="86">
        <f>SUBTOTAL(109,مبيع[مجموع الدفعات والمرتجعات])</f>
        <v>0</v>
      </c>
      <c r="O26" s="88"/>
      <c r="P26" s="88"/>
      <c r="Q26" s="87"/>
      <c r="R26" s="88"/>
      <c r="S26" s="88"/>
      <c r="T26" s="88"/>
      <c r="U26" s="88"/>
      <c r="V26" s="88"/>
      <c r="W26" s="88"/>
      <c r="X26" s="88"/>
      <c r="Y26" s="87"/>
      <c r="Z26" s="87"/>
      <c r="AA26" s="87"/>
      <c r="AB26" s="87"/>
      <c r="AC26" s="89"/>
    </row>
    <row r="27" spans="1:29" ht="15.75" customHeight="1" thickTop="1" x14ac:dyDescent="0.25">
      <c r="C27" s="121" t="str">
        <f t="array" aca="1" ref="C27" ca="1">IFERROR(INDEX($D$27:$D$31,MATCH(0,COUNTIF($C$26:C26,$D$27:$D$31&amp;""),0)),"")</f>
        <v>رمل</v>
      </c>
      <c r="D27" s="111" t="str">
        <f t="array" aca="1" ref="D27" ca="1">IFERROR(INDEX($G$11:$G$25,MATCH(SMALL(IF(SUBTOTAL(3,OFFSET($G$11:$G$25,ROW($G$11:$G$25)-MIN(ROW($G$11:$G$25)),,1))=1,ROW($G$11:$G$25),""),ROW($A1)),ROW($G$11:$G$25),0)),"")</f>
        <v>رمل</v>
      </c>
      <c r="E27" s="112"/>
      <c r="K27" s="129" t="s">
        <v>29</v>
      </c>
      <c r="L27" s="129"/>
      <c r="M27" s="130">
        <f>M26</f>
        <v>0</v>
      </c>
      <c r="N27" s="130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 x14ac:dyDescent="0.25">
      <c r="C28" s="121" t="str">
        <f t="array" aca="1" ref="C28" ca="1">IFERROR(INDEX($D$27:$D$31,MATCH(0,COUNTIF($C$26:C27,$D$27:$D$31&amp;""),0)),"")</f>
        <v>مخلوط</v>
      </c>
      <c r="D28" s="113" t="str">
        <f t="array" aca="1" ref="D28" ca="1">IFERROR(INDEX($G$11:$G$25,MATCH(SMALL(IF(SUBTOTAL(3,OFFSET($G$11:$G$25,ROW($G$11:$G$25)-MIN(ROW($G$11:$G$25)),,"1"))=1,ROW($G$11:$G$25),""),ROW($A2)),ROW($G$11:$G$25),0)),"")</f>
        <v>مخلوط</v>
      </c>
      <c r="E28" s="114"/>
      <c r="K28" s="126" t="s">
        <v>28</v>
      </c>
      <c r="L28" s="126"/>
      <c r="M28" s="131">
        <f>N26</f>
        <v>0</v>
      </c>
      <c r="N28" s="131"/>
      <c r="AA28" s="1"/>
      <c r="AB28" s="1"/>
    </row>
    <row r="29" spans="1:29" x14ac:dyDescent="0.25">
      <c r="C29" s="121" t="str">
        <f t="array" aca="1" ref="C29" ca="1">IFERROR(INDEX($D$27:$D$31,MATCH(0,COUNTIF($C$26:C28,$D$27:$D$31&amp;""),0)),"")</f>
        <v>ترابة</v>
      </c>
      <c r="D29" s="115" t="str">
        <f t="array" aca="1" ref="D29" ca="1">IFERROR(INDEX($G$11:$G$25,MATCH(SMALL(IF(SUBTOTAL(3,OFFSET($G$11:$G$25,ROW($G$11:$G$25)-MIN(ROW($G$11:$G$25)),,"1"))=1,ROW($G$11:$G$25),""),ROW($A3)),ROW($G$11:$G$25),0)),"")</f>
        <v>مخلوط</v>
      </c>
      <c r="E29" s="114"/>
      <c r="K29" s="126" t="s">
        <v>27</v>
      </c>
      <c r="L29" s="126"/>
      <c r="M29" s="131">
        <v>0</v>
      </c>
      <c r="N29" s="131"/>
      <c r="AA29" s="1"/>
      <c r="AB29" s="1"/>
    </row>
    <row r="30" spans="1:29" ht="16.5" thickBot="1" x14ac:dyDescent="0.3">
      <c r="C30" s="121" t="str">
        <f t="array" aca="1" ref="C30" ca="1">IFERROR(INDEX($D$27:$D$31,MATCH(0,COUNTIF($C$26:C29,$D$27:$D$31&amp;""),0)),"")</f>
        <v/>
      </c>
      <c r="D30" s="116" t="str">
        <f t="array" aca="1" ref="D30" ca="1">IFERROR(INDEX($G$11:$G$25,MATCH(SMALL(IF(SUBTOTAL(3,OFFSET($G$11:$G$25,ROW($G$11:$G$25)-MIN(ROW($G$11:$G$25)),,"1"))=1,ROW($G$11:$G$25),""),ROW($A4)),ROW($G$11:$G$25),0)),"")</f>
        <v>ترابة</v>
      </c>
      <c r="E30" s="117"/>
      <c r="K30" s="126" t="s">
        <v>26</v>
      </c>
      <c r="L30" s="126"/>
      <c r="M30" s="132">
        <f>M27-M28-M29</f>
        <v>0</v>
      </c>
      <c r="N30" s="132"/>
      <c r="AA30" s="1"/>
      <c r="AB30" s="1"/>
    </row>
    <row r="31" spans="1:29" ht="15.75" thickTop="1" x14ac:dyDescent="0.25">
      <c r="C31" s="121" t="str">
        <f t="array" aca="1" ref="C31" ca="1">IFERROR(INDEX($D$27:$D$31,MATCH(0,COUNTIF($C$26:C30,$D$27:$D$31&amp;""),0)),"")</f>
        <v/>
      </c>
      <c r="D31" s="5"/>
      <c r="K31" s="126"/>
      <c r="L31" s="126"/>
      <c r="M31" s="127"/>
      <c r="N31" s="127"/>
      <c r="AA31" s="1"/>
      <c r="AB31" s="1"/>
    </row>
    <row r="32" spans="1:29" x14ac:dyDescent="0.25">
      <c r="C32" s="121" t="str">
        <f t="array" aca="1" ref="C32" ca="1">IFERROR(INDEX($D$27:$D$30,MATCH(0,COUNTIF($D$26:D31,$D$27:$D$30),0)),"")</f>
        <v/>
      </c>
      <c r="K32"/>
      <c r="L32" s="33"/>
      <c r="Q32" s="9"/>
      <c r="AA32" s="1"/>
      <c r="AB32" s="1"/>
    </row>
    <row r="33" spans="10:28" x14ac:dyDescent="0.25">
      <c r="J33" s="1" t="s">
        <v>56</v>
      </c>
      <c r="K33" s="3"/>
      <c r="AA33" s="1"/>
      <c r="AB33" s="1"/>
    </row>
    <row r="34" spans="10:28" x14ac:dyDescent="0.25">
      <c r="AA34" s="1"/>
      <c r="AB34" s="1"/>
    </row>
    <row r="35" spans="10:28" x14ac:dyDescent="0.25">
      <c r="AA35" s="1"/>
      <c r="AB35" s="1"/>
    </row>
    <row r="36" spans="10:28" x14ac:dyDescent="0.25">
      <c r="AA36" s="1"/>
      <c r="AB36" s="1"/>
    </row>
  </sheetData>
  <mergeCells count="18">
    <mergeCell ref="K31:L31"/>
    <mergeCell ref="M31:N31"/>
    <mergeCell ref="H7:J7"/>
    <mergeCell ref="H8:J8"/>
    <mergeCell ref="K27:L27"/>
    <mergeCell ref="M27:N27"/>
    <mergeCell ref="K28:L28"/>
    <mergeCell ref="M28:N28"/>
    <mergeCell ref="K29:L29"/>
    <mergeCell ref="M29:N29"/>
    <mergeCell ref="K30:L30"/>
    <mergeCell ref="M30:N30"/>
    <mergeCell ref="H6:J6"/>
    <mergeCell ref="F1:H1"/>
    <mergeCell ref="F2:H2"/>
    <mergeCell ref="F3:H3"/>
    <mergeCell ref="F4:H4"/>
    <mergeCell ref="F5:H5"/>
  </mergeCells>
  <dataValidations disablePrompts="1" count="2">
    <dataValidation type="list" errorStyle="information" allowBlank="1" showInputMessage="1" showErrorMessage="1" errorTitle="المكانPlace:" error="لم تختر العنوان من القائمة._x000a_" promptTitle="المكانPlace:" prompt="يرجى اختيار عنوان الورشة._x000a_شكراً..." sqref="L8">
      <formula1>$E$11:$E$25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$D$11:$D$25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2497" r:id="rId4" name="Spinner 1">
              <controlPr defaultSize="0" print="0" autoPict="0">
                <anchor moveWithCells="1" sizeWithCells="1">
                  <from>
                    <xdr:col>14</xdr:col>
                    <xdr:colOff>95250</xdr:colOff>
                    <xdr:row>4</xdr:row>
                    <xdr:rowOff>180975</xdr:rowOff>
                  </from>
                  <to>
                    <xdr:col>15</xdr:col>
                    <xdr:colOff>190500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2498" r:id="rId5" name="Spinner 2">
              <controlPr defaultSize="0" print="0" autoPict="0">
                <anchor moveWithCells="1" sizeWithCells="1">
                  <from>
                    <xdr:col>4</xdr:col>
                    <xdr:colOff>238125</xdr:colOff>
                    <xdr:row>4</xdr:row>
                    <xdr:rowOff>190500</xdr:rowOff>
                  </from>
                  <to>
                    <xdr:col>5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اليومية</vt:lpstr>
      <vt:lpstr>اليومية!Print_Area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MR Mo7amed</cp:lastModifiedBy>
  <cp:lastPrinted>2015-05-11T09:57:41Z</cp:lastPrinted>
  <dcterms:created xsi:type="dcterms:W3CDTF">2013-09-17T10:50:32Z</dcterms:created>
  <dcterms:modified xsi:type="dcterms:W3CDTF">2015-06-01T10:10:29Z</dcterms:modified>
  <dc:language>العربية</dc:language>
</cp:coreProperties>
</file>